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1340" windowHeight="7875"/>
  </bookViews>
  <sheets>
    <sheet name="Резервный фонд 2015" sheetId="1" r:id="rId1"/>
  </sheets>
  <externalReferences>
    <externalReference r:id="rId2"/>
  </externalReferences>
  <definedNames>
    <definedName name="_xlnm.Print_Area" localSheetId="0">'Резервный фонд 2015'!$A$1:$G$30</definedName>
  </definedNames>
  <calcPr calcId="124519"/>
</workbook>
</file>

<file path=xl/calcChain.xml><?xml version="1.0" encoding="utf-8"?>
<calcChain xmlns="http://schemas.openxmlformats.org/spreadsheetml/2006/main">
  <c r="G83" i="1"/>
  <c r="G82"/>
  <c r="G81"/>
  <c r="G79"/>
  <c r="I14"/>
  <c r="J12"/>
  <c r="I12"/>
  <c r="D10"/>
  <c r="G80" s="1"/>
  <c r="E8"/>
  <c r="E6" s="1"/>
  <c r="G84" l="1"/>
  <c r="D8"/>
  <c r="G85" s="1"/>
  <c r="G86" l="1"/>
  <c r="G89"/>
</calcChain>
</file>

<file path=xl/sharedStrings.xml><?xml version="1.0" encoding="utf-8"?>
<sst xmlns="http://schemas.openxmlformats.org/spreadsheetml/2006/main" count="57" uniqueCount="46">
  <si>
    <t>Приложение 1
к постановлению Администрации 
городского округа Анадырь
 от___________  N ____</t>
  </si>
  <si>
    <t>к  Годовому отчету об исполнении бюджета городского округа Анадырь за 2015 год</t>
  </si>
  <si>
    <t>Отчет об использовании средств резервного фонда Администрации городского округа Анадырь на непредвиденные расходы</t>
  </si>
  <si>
    <t>Общий размер фонда (руб.)</t>
  </si>
  <si>
    <t>Неиспользованные средства (руб.)</t>
  </si>
  <si>
    <t>Цели выделения средств из резервного фонда</t>
  </si>
  <si>
    <t>Номер документа</t>
  </si>
  <si>
    <t>Дата</t>
  </si>
  <si>
    <t>Сумма выделенных средств (руб.)</t>
  </si>
  <si>
    <t>Сумма израсходованных средств (руб.)</t>
  </si>
  <si>
    <t>ГРБС</t>
  </si>
  <si>
    <t>Получатель средств резервного фонда</t>
  </si>
  <si>
    <t xml:space="preserve">отчет </t>
  </si>
  <si>
    <t>ВСЕГО:</t>
  </si>
  <si>
    <t>Про ведение экспертизы результатов выполнения М/К №36 от 18.08.2014</t>
  </si>
  <si>
    <t>250-рз</t>
  </si>
  <si>
    <t>Администрация городского округа Анадырь</t>
  </si>
  <si>
    <t>Поощрительные выплаты в связи с празднованием 70-летия со Дня Победы</t>
  </si>
  <si>
    <t>86-рг</t>
  </si>
  <si>
    <t>По определению Арбитражного суда ЧАО по делу №А80-19/2015</t>
  </si>
  <si>
    <t>115-рг</t>
  </si>
  <si>
    <t>По исполнительному листу Анадырского городского суда в пользу Бобкова А.В.</t>
  </si>
  <si>
    <t>143-рг</t>
  </si>
  <si>
    <t>Организация рейсов по доставки неработающих пенсионеров в тундру по маршруту Анадырь - 15й километр</t>
  </si>
  <si>
    <t>144-рг</t>
  </si>
  <si>
    <t>Управление по социальной политике Администрации городского округа Анадырь</t>
  </si>
  <si>
    <t>Ремонт наружных трубопроводов горячего водоснабжения МБДОУ "д/с "Сказка"</t>
  </si>
  <si>
    <t>148-рз</t>
  </si>
  <si>
    <t>Выполнение работ по замене подводящих инженерных сетей ГВС и ХВС, аварийно-восстановительные работы.</t>
  </si>
  <si>
    <t>147-рз</t>
  </si>
  <si>
    <t>Выполнение работ по замене труб отопления от УТ16 до здания Водоотчистной расположенной по  адресу: г.Анадырь, ул.Рультытегина, д.40.</t>
  </si>
  <si>
    <t>188-рг</t>
  </si>
  <si>
    <t>По решениям Арбитражного суда Чукотского автономного округа, содержание и ремонт мун.собст. За период с 01.05.2012 по 31.12.2013 помещения по адресам: г.Анадырь, ул.Южная д.2, ул.Беринга д.6, ул.Отке д.42, ул.Строителей д.15.</t>
  </si>
  <si>
    <t>200-рг</t>
  </si>
  <si>
    <t xml:space="preserve">Техническое освидетельствование буксировочной канатной дороги АУ "Центр спортивного отдыха" </t>
  </si>
  <si>
    <t>216-рз</t>
  </si>
  <si>
    <t>Выполнение работ по ремонту системы наружного освещения МБДОУ "д/с "Сказка"</t>
  </si>
  <si>
    <t>217-рз</t>
  </si>
  <si>
    <t>Выполнение работ по локальному ремонту покрытия и утепления участков примыкания кровли со стеной (проведение аварийно-восстановительных работ)</t>
  </si>
  <si>
    <t>242-рг</t>
  </si>
  <si>
    <t>По исполнительному листу Арбитражного суда ЧАО в пользу "ПЭК" по делу №А80-19/2015</t>
  </si>
  <si>
    <t>И.о. начальника Управления финансов, экономики и имущественных отношений Администрации городского округа Анадырь</t>
  </si>
  <si>
    <t>Е.В. Корх</t>
  </si>
  <si>
    <t>Начальник финансового отдела</t>
  </si>
  <si>
    <t>Л.О. Золотарева</t>
  </si>
  <si>
    <t>сверить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</si>
</sst>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20"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i/>
      <sz val="10"/>
      <color rgb="FFFF000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16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Fill="1" applyAlignment="1">
      <alignment horizontal="left" vertical="top" wrapText="1"/>
    </xf>
    <xf numFmtId="0" fontId="4" fillId="0" borderId="0" xfId="0" applyFont="1"/>
    <xf numFmtId="0" fontId="5" fillId="0" borderId="0" xfId="0" applyFont="1"/>
    <xf numFmtId="4" fontId="3" fillId="0" borderId="0" xfId="0" applyNumberFormat="1" applyFont="1" applyAlignment="1">
      <alignment horizontal="left" wrapText="1"/>
    </xf>
    <xf numFmtId="0" fontId="6" fillId="0" borderId="0" xfId="0" applyFont="1"/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/>
    <xf numFmtId="4" fontId="10" fillId="0" borderId="0" xfId="0" applyNumberFormat="1" applyFont="1" applyFill="1"/>
    <xf numFmtId="164" fontId="8" fillId="0" borderId="0" xfId="1" applyFont="1" applyFill="1" applyAlignment="1">
      <alignment wrapText="1"/>
    </xf>
    <xf numFmtId="0" fontId="10" fillId="0" borderId="2" xfId="0" applyFont="1" applyFill="1" applyBorder="1" applyAlignment="1">
      <alignment horizontal="left" wrapText="1"/>
    </xf>
    <xf numFmtId="4" fontId="9" fillId="0" borderId="0" xfId="0" applyNumberFormat="1" applyFont="1" applyFill="1"/>
    <xf numFmtId="4" fontId="8" fillId="0" borderId="0" xfId="0" applyNumberFormat="1" applyFont="1" applyFill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43" fontId="10" fillId="0" borderId="3" xfId="0" applyNumberFormat="1" applyFont="1" applyFill="1" applyBorder="1" applyAlignment="1">
      <alignment horizontal="left" vertical="center" wrapText="1"/>
    </xf>
    <xf numFmtId="1" fontId="10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10" fillId="0" borderId="3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right" vertical="top"/>
    </xf>
    <xf numFmtId="14" fontId="10" fillId="0" borderId="3" xfId="0" applyNumberFormat="1" applyFont="1" applyFill="1" applyBorder="1" applyAlignment="1">
      <alignment vertical="top"/>
    </xf>
    <xf numFmtId="43" fontId="10" fillId="0" borderId="3" xfId="0" applyNumberFormat="1" applyFont="1" applyFill="1" applyBorder="1" applyAlignment="1">
      <alignment vertical="top"/>
    </xf>
    <xf numFmtId="1" fontId="10" fillId="0" borderId="3" xfId="0" applyNumberFormat="1" applyFont="1" applyFill="1" applyBorder="1" applyAlignment="1">
      <alignment horizontal="center" vertical="top"/>
    </xf>
    <xf numFmtId="14" fontId="2" fillId="0" borderId="0" xfId="0" applyNumberFormat="1" applyFont="1" applyAlignment="1">
      <alignment vertical="top"/>
    </xf>
    <xf numFmtId="14" fontId="2" fillId="0" borderId="0" xfId="0" applyNumberFormat="1" applyFont="1"/>
    <xf numFmtId="0" fontId="11" fillId="0" borderId="0" xfId="0" applyFont="1"/>
    <xf numFmtId="0" fontId="2" fillId="0" borderId="0" xfId="0" applyFont="1"/>
    <xf numFmtId="14" fontId="2" fillId="0" borderId="0" xfId="0" applyNumberFormat="1" applyFont="1" applyAlignment="1">
      <alignment vertical="top" wrapText="1"/>
    </xf>
    <xf numFmtId="14" fontId="2" fillId="0" borderId="0" xfId="0" applyNumberFormat="1" applyFont="1" applyFill="1" applyAlignment="1">
      <alignment vertical="top" wrapText="1"/>
    </xf>
    <xf numFmtId="43" fontId="2" fillId="0" borderId="0" xfId="0" applyNumberFormat="1" applyFont="1"/>
    <xf numFmtId="43" fontId="0" fillId="0" borderId="0" xfId="0" applyNumberFormat="1"/>
    <xf numFmtId="43" fontId="10" fillId="0" borderId="3" xfId="0" applyNumberFormat="1" applyFont="1" applyFill="1" applyBorder="1" applyAlignment="1">
      <alignment horizontal="center" vertical="top"/>
    </xf>
    <xf numFmtId="4" fontId="12" fillId="0" borderId="3" xfId="0" applyNumberFormat="1" applyFont="1" applyFill="1" applyBorder="1" applyAlignment="1">
      <alignment horizontal="right" vertical="top" shrinkToFit="1"/>
    </xf>
    <xf numFmtId="4" fontId="0" fillId="0" borderId="0" xfId="0" applyNumberFormat="1"/>
    <xf numFmtId="14" fontId="0" fillId="0" borderId="0" xfId="0" applyNumberFormat="1"/>
    <xf numFmtId="4" fontId="10" fillId="0" borderId="3" xfId="0" applyNumberFormat="1" applyFont="1" applyFill="1" applyBorder="1" applyAlignment="1">
      <alignment vertical="top"/>
    </xf>
    <xf numFmtId="43" fontId="10" fillId="0" borderId="3" xfId="2" applyNumberFormat="1" applyFont="1" applyFill="1" applyBorder="1" applyAlignment="1">
      <alignment horizontal="right" vertical="top" wrapText="1"/>
    </xf>
    <xf numFmtId="14" fontId="6" fillId="0" borderId="0" xfId="0" applyNumberFormat="1" applyFont="1"/>
    <xf numFmtId="14" fontId="2" fillId="0" borderId="0" xfId="0" applyNumberFormat="1" applyFont="1" applyAlignment="1">
      <alignment wrapText="1"/>
    </xf>
    <xf numFmtId="0" fontId="10" fillId="0" borderId="3" xfId="0" applyFont="1" applyFill="1" applyBorder="1" applyAlignment="1">
      <alignment wrapText="1"/>
    </xf>
    <xf numFmtId="14" fontId="2" fillId="0" borderId="0" xfId="0" applyNumberFormat="1" applyFont="1" applyFill="1" applyAlignment="1">
      <alignment wrapText="1"/>
    </xf>
    <xf numFmtId="0" fontId="10" fillId="0" borderId="3" xfId="0" applyFont="1" applyFill="1" applyBorder="1" applyAlignment="1">
      <alignment horizontal="right"/>
    </xf>
    <xf numFmtId="14" fontId="10" fillId="0" borderId="3" xfId="0" applyNumberFormat="1" applyFont="1" applyFill="1" applyBorder="1"/>
    <xf numFmtId="4" fontId="10" fillId="0" borderId="3" xfId="0" applyNumberFormat="1" applyFont="1" applyFill="1" applyBorder="1"/>
    <xf numFmtId="43" fontId="14" fillId="0" borderId="3" xfId="2" applyNumberFormat="1" applyFont="1" applyFill="1" applyBorder="1" applyAlignment="1">
      <alignment horizontal="right" wrapText="1" indent="1"/>
    </xf>
    <xf numFmtId="1" fontId="10" fillId="0" borderId="3" xfId="0" applyNumberFormat="1" applyFont="1" applyFill="1" applyBorder="1" applyAlignment="1">
      <alignment horizontal="center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/>
    <xf numFmtId="4" fontId="10" fillId="0" borderId="3" xfId="0" applyNumberFormat="1" applyFont="1" applyBorder="1"/>
    <xf numFmtId="43" fontId="10" fillId="0" borderId="3" xfId="2" applyNumberFormat="1" applyFont="1" applyBorder="1" applyAlignment="1">
      <alignment horizontal="right" wrapText="1" indent="1"/>
    </xf>
    <xf numFmtId="1" fontId="10" fillId="0" borderId="3" xfId="0" applyNumberFormat="1" applyFont="1" applyBorder="1" applyAlignment="1">
      <alignment horizontal="center"/>
    </xf>
    <xf numFmtId="0" fontId="10" fillId="0" borderId="3" xfId="0" applyFont="1" applyFill="1" applyBorder="1"/>
    <xf numFmtId="14" fontId="2" fillId="0" borderId="0" xfId="0" applyNumberFormat="1" applyFont="1" applyFill="1"/>
    <xf numFmtId="0" fontId="0" fillId="0" borderId="0" xfId="0" applyFill="1"/>
    <xf numFmtId="14" fontId="0" fillId="0" borderId="0" xfId="0" applyNumberFormat="1" applyFill="1"/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/>
    </xf>
    <xf numFmtId="14" fontId="10" fillId="0" borderId="0" xfId="0" applyNumberFormat="1" applyFont="1" applyFill="1" applyBorder="1"/>
    <xf numFmtId="4" fontId="10" fillId="0" borderId="0" xfId="0" applyNumberFormat="1" applyFont="1" applyFill="1" applyBorder="1"/>
    <xf numFmtId="43" fontId="14" fillId="0" borderId="0" xfId="2" applyNumberFormat="1" applyFont="1" applyFill="1" applyBorder="1" applyAlignment="1">
      <alignment horizontal="right" wrapText="1" indent="1"/>
    </xf>
    <xf numFmtId="1" fontId="10" fillId="0" borderId="0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14" fontId="3" fillId="0" borderId="2" xfId="0" applyNumberFormat="1" applyFont="1" applyBorder="1"/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right"/>
    </xf>
    <xf numFmtId="14" fontId="3" fillId="0" borderId="0" xfId="0" applyNumberFormat="1" applyFont="1"/>
    <xf numFmtId="14" fontId="11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1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4" fontId="2" fillId="0" borderId="0" xfId="0" applyNumberFormat="1" applyFont="1"/>
    <xf numFmtId="1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/>
    </xf>
    <xf numFmtId="4" fontId="2" fillId="0" borderId="0" xfId="0" applyNumberFormat="1" applyFont="1" applyFill="1"/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0" fillId="15" borderId="0" xfId="0" applyFill="1" applyAlignment="1">
      <alignment wrapText="1"/>
    </xf>
    <xf numFmtId="0" fontId="0" fillId="15" borderId="0" xfId="0" applyFill="1"/>
    <xf numFmtId="14" fontId="0" fillId="15" borderId="0" xfId="0" applyNumberFormat="1" applyFill="1"/>
    <xf numFmtId="4" fontId="0" fillId="15" borderId="0" xfId="0" applyNumberFormat="1" applyFill="1"/>
    <xf numFmtId="1" fontId="0" fillId="15" borderId="0" xfId="0" applyNumberFormat="1" applyFill="1" applyAlignment="1">
      <alignment horizontal="center"/>
    </xf>
    <xf numFmtId="14" fontId="6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15" fillId="0" borderId="0" xfId="0" applyFont="1" applyAlignment="1">
      <alignment wrapText="1"/>
    </xf>
    <xf numFmtId="3" fontId="0" fillId="0" borderId="0" xfId="0" applyNumberFormat="1"/>
    <xf numFmtId="4" fontId="17" fillId="0" borderId="0" xfId="3" applyNumberFormat="1" applyFont="1" applyFill="1" applyBorder="1" applyAlignment="1">
      <alignment horizontal="right" vertical="top" shrinkToFit="1"/>
    </xf>
    <xf numFmtId="0" fontId="6" fillId="0" borderId="0" xfId="0" applyFont="1" applyFill="1" applyBorder="1"/>
    <xf numFmtId="4" fontId="0" fillId="0" borderId="0" xfId="0" applyNumberFormat="1" applyFill="1"/>
    <xf numFmtId="4" fontId="6" fillId="0" borderId="0" xfId="0" applyNumberFormat="1" applyFont="1" applyFill="1" applyBorder="1"/>
    <xf numFmtId="4" fontId="18" fillId="0" borderId="0" xfId="0" applyNumberFormat="1" applyFont="1" applyAlignment="1">
      <alignment wrapText="1"/>
    </xf>
    <xf numFmtId="3" fontId="18" fillId="0" borderId="0" xfId="0" applyNumberFormat="1" applyFont="1" applyAlignment="1">
      <alignment wrapText="1"/>
    </xf>
    <xf numFmtId="4" fontId="19" fillId="0" borderId="0" xfId="0" applyNumberFormat="1" applyFont="1" applyFill="1" applyBorder="1" applyAlignment="1">
      <alignment horizontal="right" vertical="top" shrinkToFit="1"/>
    </xf>
    <xf numFmtId="4" fontId="0" fillId="0" borderId="0" xfId="0" applyNumberFormat="1" applyFill="1" applyAlignment="1">
      <alignment wrapText="1"/>
    </xf>
  </cellXfs>
  <cellStyles count="53">
    <cellStyle name="20% - Акцент1 2" xfId="4"/>
    <cellStyle name="20% - Акцент1 3" xfId="5"/>
    <cellStyle name="20% - Акцент1 4" xfId="6"/>
    <cellStyle name="20% - Акцент2 2" xfId="7"/>
    <cellStyle name="20% - Акцент2 3" xfId="8"/>
    <cellStyle name="20% - Акцент2 4" xfId="9"/>
    <cellStyle name="20% - Акцент3 2" xfId="10"/>
    <cellStyle name="20% - Акцент3 3" xfId="11"/>
    <cellStyle name="20% - Акцент3 4" xfId="12"/>
    <cellStyle name="20% - Акцент4 2" xfId="13"/>
    <cellStyle name="20% - Акцент4 3" xfId="14"/>
    <cellStyle name="20% - Акцент4 4" xfId="15"/>
    <cellStyle name="20% - Акцент5 2" xfId="16"/>
    <cellStyle name="20% - Акцент5 3" xfId="17"/>
    <cellStyle name="20% - Акцент5 4" xfId="18"/>
    <cellStyle name="20% - Акцент6 2" xfId="19"/>
    <cellStyle name="20% - Акцент6 3" xfId="20"/>
    <cellStyle name="20% - Акцент6 4" xfId="21"/>
    <cellStyle name="40% - Акцент1 2" xfId="22"/>
    <cellStyle name="40% - Акцент1 3" xfId="23"/>
    <cellStyle name="40% - Акцент1 4" xfId="24"/>
    <cellStyle name="40% - Акцент2 2" xfId="25"/>
    <cellStyle name="40% - Акцент2 3" xfId="26"/>
    <cellStyle name="40% - Акцент2 4" xfId="27"/>
    <cellStyle name="40% - Акцент3 2" xfId="28"/>
    <cellStyle name="40% - Акцент3 3" xfId="29"/>
    <cellStyle name="40% - Акцент3 4" xfId="30"/>
    <cellStyle name="40% - Акцент4 2" xfId="31"/>
    <cellStyle name="40% - Акцент4 3" xfId="32"/>
    <cellStyle name="40% - Акцент4 4" xfId="33"/>
    <cellStyle name="40% - Акцент5 2" xfId="34"/>
    <cellStyle name="40% - Акцент5 3" xfId="35"/>
    <cellStyle name="40% - Акцент5 4" xfId="36"/>
    <cellStyle name="40% - Акцент6 2" xfId="37"/>
    <cellStyle name="40% - Акцент6 3" xfId="38"/>
    <cellStyle name="40% - Акцент6 4" xfId="39"/>
    <cellStyle name="Обычный" xfId="0" builtinId="0"/>
    <cellStyle name="Обычный 2" xfId="2"/>
    <cellStyle name="Обычный 2 2" xfId="40"/>
    <cellStyle name="Обычный 2 3" xfId="41"/>
    <cellStyle name="Обычный 3" xfId="42"/>
    <cellStyle name="Обычный 3 2" xfId="43"/>
    <cellStyle name="Обычный 3 3" xfId="44"/>
    <cellStyle name="Обычный 4" xfId="45"/>
    <cellStyle name="Обычный_Выделение средств" xfId="3"/>
    <cellStyle name="Примечание 2" xfId="46"/>
    <cellStyle name="Примечание 3" xfId="47"/>
    <cellStyle name="Примечание 4" xfId="48"/>
    <cellStyle name="Примечание 5" xfId="49"/>
    <cellStyle name="Финансовый" xfId="1" builtinId="3"/>
    <cellStyle name="Финансовый 2" xfId="50"/>
    <cellStyle name="Финансовый 2 2" xfId="51"/>
    <cellStyle name="Финансовый 2 3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4;&#1080;&#1089;&#1082;%20&#1044;\&#1052;&#1086;&#1080;%20&#1076;&#1086;&#1082;&#1091;&#1084;&#1077;&#1085;&#1090;&#1099;\&#1054;&#1090;&#1095;&#1077;&#1090;&#1099;%20&#1086;&#1073;%20&#1080;&#1089;&#1087;&#1086;&#1083;&#1085;&#1077;&#1085;&#1080;&#1080;%20&#1073;&#1102;&#1076;&#1078;&#1077;&#1090;&#1072;\&#1044;&#1083;&#1103;%20&#1057;&#1086;&#1074;&#1077;&#1090;&#1072;\2015\&#1043;&#1054;&#1044;%20&#1056;&#1077;&#1079;&#1077;&#1088;&#1074;&#1085;&#1099;&#1081;%20&#1092;&#1086;&#1085;&#1076;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 кв. "/>
      <sheetName val="2 кв."/>
      <sheetName val="3 кв."/>
      <sheetName val="1 кв."/>
      <sheetName val="Лист2"/>
      <sheetName val="Лист1"/>
      <sheetName val="Лист3"/>
    </sheetNames>
    <sheetDataSet>
      <sheetData sheetId="0"/>
      <sheetData sheetId="1"/>
      <sheetData sheetId="2"/>
      <sheetData sheetId="3"/>
      <sheetData sheetId="4">
        <row r="7">
          <cell r="B7">
            <v>0</v>
          </cell>
        </row>
        <row r="8">
          <cell r="B8">
            <v>0</v>
          </cell>
        </row>
        <row r="9">
          <cell r="B9">
            <v>1442678</v>
          </cell>
        </row>
        <row r="10">
          <cell r="B10"/>
        </row>
        <row r="11">
          <cell r="B11"/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workbookViewId="0">
      <selection activeCell="D5" sqref="D5"/>
    </sheetView>
  </sheetViews>
  <sheetFormatPr defaultRowHeight="12.75"/>
  <cols>
    <col min="1" max="1" width="40.7109375" style="84" customWidth="1"/>
    <col min="2" max="2" width="10.7109375" customWidth="1"/>
    <col min="3" max="3" width="10.140625" customWidth="1"/>
    <col min="4" max="4" width="14.140625" style="45" bestFit="1" customWidth="1"/>
    <col min="5" max="5" width="16.42578125" style="45" customWidth="1"/>
    <col min="6" max="6" width="6.42578125" style="83" customWidth="1"/>
    <col min="7" max="7" width="24.42578125" style="84" customWidth="1"/>
    <col min="8" max="8" width="13.85546875" style="8" customWidth="1"/>
    <col min="9" max="9" width="15.7109375" customWidth="1"/>
    <col min="10" max="10" width="13.140625" customWidth="1"/>
    <col min="11" max="11" width="10.140625" bestFit="1" customWidth="1"/>
  </cols>
  <sheetData>
    <row r="1" spans="1:12" s="6" customFormat="1" ht="15.75">
      <c r="A1" s="1"/>
      <c r="B1" s="2"/>
      <c r="C1" s="2"/>
      <c r="D1" s="3"/>
      <c r="E1" s="4" t="s">
        <v>0</v>
      </c>
      <c r="F1" s="4"/>
      <c r="G1" s="4"/>
      <c r="H1" s="5"/>
    </row>
    <row r="2" spans="1:12" ht="30.75" customHeight="1">
      <c r="A2" s="1"/>
      <c r="B2" s="2"/>
      <c r="C2" s="2"/>
      <c r="D2" s="3"/>
      <c r="E2" s="7" t="s">
        <v>1</v>
      </c>
      <c r="F2" s="7"/>
      <c r="G2" s="7"/>
    </row>
    <row r="3" spans="1:12" ht="33" customHeight="1">
      <c r="A3" s="9" t="s">
        <v>2</v>
      </c>
      <c r="B3" s="9"/>
      <c r="C3" s="9"/>
      <c r="D3" s="9"/>
      <c r="E3" s="9"/>
      <c r="F3" s="9"/>
      <c r="G3" s="9"/>
    </row>
    <row r="4" spans="1:12" ht="6" customHeight="1">
      <c r="A4" s="10"/>
      <c r="B4" s="11"/>
      <c r="C4" s="11"/>
      <c r="D4" s="11"/>
      <c r="E4" s="11"/>
      <c r="F4" s="11"/>
      <c r="G4" s="11"/>
    </row>
    <row r="5" spans="1:12" ht="18.75">
      <c r="A5" s="12" t="s">
        <v>3</v>
      </c>
      <c r="B5" s="12"/>
      <c r="C5" s="13"/>
      <c r="D5" s="13"/>
      <c r="E5" s="14">
        <v>8000000</v>
      </c>
      <c r="F5" s="15"/>
      <c r="G5" s="15"/>
    </row>
    <row r="6" spans="1:12" ht="18.75">
      <c r="A6" s="16" t="s">
        <v>4</v>
      </c>
      <c r="B6" s="16"/>
      <c r="C6" s="13"/>
      <c r="D6" s="13"/>
      <c r="E6" s="14">
        <f>E5-E8</f>
        <v>393636.52000000048</v>
      </c>
      <c r="F6" s="17"/>
      <c r="G6" s="18"/>
    </row>
    <row r="7" spans="1:12" ht="45">
      <c r="A7" s="19" t="s">
        <v>5</v>
      </c>
      <c r="B7" s="19" t="s">
        <v>6</v>
      </c>
      <c r="C7" s="19" t="s">
        <v>7</v>
      </c>
      <c r="D7" s="20" t="s">
        <v>8</v>
      </c>
      <c r="E7" s="20" t="s">
        <v>9</v>
      </c>
      <c r="F7" s="21" t="s">
        <v>10</v>
      </c>
      <c r="G7" s="19" t="s">
        <v>11</v>
      </c>
      <c r="H7" s="22" t="s">
        <v>12</v>
      </c>
      <c r="I7" s="23"/>
    </row>
    <row r="8" spans="1:12" s="29" customFormat="1" ht="15">
      <c r="A8" s="24" t="s">
        <v>13</v>
      </c>
      <c r="B8" s="24"/>
      <c r="C8" s="24"/>
      <c r="D8" s="25">
        <f>SUM(D9:D26)</f>
        <v>7689107.4799999995</v>
      </c>
      <c r="E8" s="25">
        <f>SUM(E9:E26)</f>
        <v>7606363.4799999995</v>
      </c>
      <c r="F8" s="26"/>
      <c r="G8" s="24"/>
      <c r="H8" s="27"/>
      <c r="I8" s="28"/>
    </row>
    <row r="9" spans="1:12" s="38" customFormat="1" ht="45">
      <c r="A9" s="30" t="s">
        <v>14</v>
      </c>
      <c r="B9" s="31" t="s">
        <v>15</v>
      </c>
      <c r="C9" s="32">
        <v>42004</v>
      </c>
      <c r="D9" s="33">
        <v>60000</v>
      </c>
      <c r="E9" s="33">
        <v>60000</v>
      </c>
      <c r="F9" s="34">
        <v>802</v>
      </c>
      <c r="G9" s="30" t="s">
        <v>16</v>
      </c>
      <c r="H9" s="35">
        <v>42036</v>
      </c>
      <c r="I9" s="36"/>
      <c r="J9" s="37"/>
      <c r="K9" s="36"/>
    </row>
    <row r="10" spans="1:12" ht="45">
      <c r="A10" s="30" t="s">
        <v>17</v>
      </c>
      <c r="B10" s="31" t="s">
        <v>18</v>
      </c>
      <c r="C10" s="32">
        <v>42118</v>
      </c>
      <c r="D10" s="33">
        <f>145000+21665</f>
        <v>166665</v>
      </c>
      <c r="E10" s="33">
        <v>166665</v>
      </c>
      <c r="F10" s="34">
        <v>802</v>
      </c>
      <c r="G10" s="30" t="s">
        <v>16</v>
      </c>
      <c r="H10" s="39">
        <v>42139</v>
      </c>
      <c r="I10" s="36"/>
      <c r="K10" s="36"/>
      <c r="L10" s="37"/>
    </row>
    <row r="11" spans="1:12" ht="45">
      <c r="A11" s="30" t="s">
        <v>19</v>
      </c>
      <c r="B11" s="31" t="s">
        <v>20</v>
      </c>
      <c r="C11" s="32">
        <v>42142</v>
      </c>
      <c r="D11" s="33">
        <v>40000</v>
      </c>
      <c r="E11" s="33">
        <v>40000</v>
      </c>
      <c r="F11" s="34">
        <v>802</v>
      </c>
      <c r="G11" s="30" t="s">
        <v>16</v>
      </c>
      <c r="H11" s="39">
        <v>42170</v>
      </c>
      <c r="I11" s="36"/>
      <c r="K11" s="36"/>
    </row>
    <row r="12" spans="1:12" ht="45">
      <c r="A12" s="30" t="s">
        <v>21</v>
      </c>
      <c r="B12" s="31" t="s">
        <v>22</v>
      </c>
      <c r="C12" s="32">
        <v>42178</v>
      </c>
      <c r="D12" s="33">
        <v>50000</v>
      </c>
      <c r="E12" s="33">
        <v>50000</v>
      </c>
      <c r="F12" s="34">
        <v>802</v>
      </c>
      <c r="G12" s="30" t="s">
        <v>16</v>
      </c>
      <c r="H12" s="40">
        <v>42192</v>
      </c>
      <c r="I12" s="41">
        <f>E10+E11+E12+D21</f>
        <v>363690.88</v>
      </c>
      <c r="J12" s="42">
        <f>I12-E10</f>
        <v>197025.88</v>
      </c>
      <c r="K12" s="36"/>
    </row>
    <row r="13" spans="1:12" ht="60.75" customHeight="1">
      <c r="A13" s="30" t="s">
        <v>23</v>
      </c>
      <c r="B13" s="31" t="s">
        <v>24</v>
      </c>
      <c r="C13" s="32">
        <v>42180</v>
      </c>
      <c r="D13" s="33">
        <v>28830</v>
      </c>
      <c r="E13" s="43">
        <v>24025</v>
      </c>
      <c r="F13" s="34">
        <v>804</v>
      </c>
      <c r="G13" s="30" t="s">
        <v>25</v>
      </c>
      <c r="H13" s="40">
        <v>42263</v>
      </c>
      <c r="I13" s="36"/>
      <c r="K13" s="36"/>
    </row>
    <row r="14" spans="1:12" ht="60" customHeight="1">
      <c r="A14" s="30" t="s">
        <v>26</v>
      </c>
      <c r="B14" s="31" t="s">
        <v>27</v>
      </c>
      <c r="C14" s="32">
        <v>42192</v>
      </c>
      <c r="D14" s="44">
        <v>861152</v>
      </c>
      <c r="E14" s="44">
        <v>861152</v>
      </c>
      <c r="F14" s="34">
        <v>804</v>
      </c>
      <c r="G14" s="30" t="s">
        <v>25</v>
      </c>
      <c r="H14" s="40">
        <v>42236</v>
      </c>
      <c r="I14" s="41">
        <f>I12-J17</f>
        <v>363690.88</v>
      </c>
      <c r="K14" s="36"/>
    </row>
    <row r="15" spans="1:12" ht="59.25" customHeight="1">
      <c r="A15" s="30" t="s">
        <v>28</v>
      </c>
      <c r="B15" s="31" t="s">
        <v>29</v>
      </c>
      <c r="C15" s="32">
        <v>42192</v>
      </c>
      <c r="D15" s="44">
        <v>552696</v>
      </c>
      <c r="E15" s="44">
        <v>552696</v>
      </c>
      <c r="F15" s="34">
        <v>804</v>
      </c>
      <c r="G15" s="30" t="s">
        <v>25</v>
      </c>
      <c r="H15" s="40">
        <v>42247</v>
      </c>
      <c r="I15" s="36"/>
      <c r="K15" s="36"/>
    </row>
    <row r="16" spans="1:12" ht="60">
      <c r="A16" s="30" t="s">
        <v>30</v>
      </c>
      <c r="B16" s="31" t="s">
        <v>31</v>
      </c>
      <c r="C16" s="32">
        <v>42229</v>
      </c>
      <c r="D16" s="44">
        <v>4039400</v>
      </c>
      <c r="E16" s="33">
        <v>4019203</v>
      </c>
      <c r="F16" s="34">
        <v>802</v>
      </c>
      <c r="G16" s="30" t="s">
        <v>16</v>
      </c>
      <c r="H16" s="40"/>
      <c r="I16" s="36"/>
      <c r="K16" s="36"/>
    </row>
    <row r="17" spans="1:12" ht="89.25" customHeight="1">
      <c r="A17" s="30" t="s">
        <v>32</v>
      </c>
      <c r="B17" s="31" t="s">
        <v>33</v>
      </c>
      <c r="C17" s="32">
        <v>42250</v>
      </c>
      <c r="D17" s="44">
        <v>619598.6</v>
      </c>
      <c r="E17" s="44">
        <v>619598.6</v>
      </c>
      <c r="F17" s="34">
        <v>802</v>
      </c>
      <c r="G17" s="30" t="s">
        <v>16</v>
      </c>
      <c r="H17" s="39">
        <v>42264</v>
      </c>
      <c r="J17" s="45"/>
      <c r="K17" s="46"/>
    </row>
    <row r="18" spans="1:12" ht="45">
      <c r="A18" s="30" t="s">
        <v>34</v>
      </c>
      <c r="B18" s="31" t="s">
        <v>35</v>
      </c>
      <c r="C18" s="32">
        <v>42279</v>
      </c>
      <c r="D18" s="47">
        <v>336000</v>
      </c>
      <c r="E18" s="48">
        <v>336000</v>
      </c>
      <c r="F18" s="34">
        <v>802</v>
      </c>
      <c r="G18" s="30" t="s">
        <v>16</v>
      </c>
      <c r="H18" s="39">
        <v>42345</v>
      </c>
      <c r="I18" s="36"/>
      <c r="K18" s="46"/>
    </row>
    <row r="19" spans="1:12" ht="59.25" customHeight="1">
      <c r="A19" s="30" t="s">
        <v>36</v>
      </c>
      <c r="B19" s="31" t="s">
        <v>37</v>
      </c>
      <c r="C19" s="32">
        <v>42284</v>
      </c>
      <c r="D19" s="47">
        <v>477740</v>
      </c>
      <c r="E19" s="48">
        <v>420000</v>
      </c>
      <c r="F19" s="34">
        <v>804</v>
      </c>
      <c r="G19" s="30" t="s">
        <v>25</v>
      </c>
      <c r="H19" s="49">
        <v>42324</v>
      </c>
      <c r="K19" s="46"/>
    </row>
    <row r="20" spans="1:12" ht="63.75" customHeight="1">
      <c r="A20" s="30" t="s">
        <v>38</v>
      </c>
      <c r="B20" s="31" t="s">
        <v>39</v>
      </c>
      <c r="C20" s="32">
        <v>42331</v>
      </c>
      <c r="D20" s="47">
        <v>350000</v>
      </c>
      <c r="E20" s="48">
        <v>349998</v>
      </c>
      <c r="F20" s="34">
        <v>804</v>
      </c>
      <c r="G20" s="30" t="s">
        <v>25</v>
      </c>
      <c r="H20" s="50">
        <v>42360</v>
      </c>
      <c r="I20" s="36">
        <v>42363</v>
      </c>
      <c r="K20" s="46"/>
    </row>
    <row r="21" spans="1:12" ht="45">
      <c r="A21" s="51" t="s">
        <v>40</v>
      </c>
      <c r="B21" s="31">
        <v>275</v>
      </c>
      <c r="C21" s="32">
        <v>42368</v>
      </c>
      <c r="D21" s="47">
        <v>107025.88</v>
      </c>
      <c r="E21" s="47">
        <v>107025.88</v>
      </c>
      <c r="F21" s="34">
        <v>802</v>
      </c>
      <c r="G21" s="30" t="s">
        <v>16</v>
      </c>
      <c r="H21" s="52"/>
      <c r="I21" s="36"/>
      <c r="K21" s="46"/>
    </row>
    <row r="22" spans="1:12" ht="15" hidden="1">
      <c r="A22" s="51"/>
      <c r="B22" s="53"/>
      <c r="C22" s="54"/>
      <c r="D22" s="55"/>
      <c r="E22" s="56"/>
      <c r="F22" s="57"/>
      <c r="G22" s="51"/>
      <c r="H22" s="52"/>
      <c r="I22" s="36"/>
      <c r="K22" s="46"/>
    </row>
    <row r="23" spans="1:12" ht="15" hidden="1">
      <c r="A23" s="51"/>
      <c r="B23" s="53"/>
      <c r="C23" s="54"/>
      <c r="D23" s="55"/>
      <c r="E23" s="56"/>
      <c r="F23" s="57"/>
      <c r="G23" s="51"/>
      <c r="H23" s="52"/>
      <c r="I23" s="36"/>
      <c r="K23" s="46"/>
    </row>
    <row r="24" spans="1:12" ht="15" hidden="1">
      <c r="A24" s="58"/>
      <c r="B24" s="59"/>
      <c r="C24" s="60"/>
      <c r="D24" s="61"/>
      <c r="E24" s="62"/>
      <c r="F24" s="63"/>
      <c r="G24" s="58"/>
      <c r="H24" s="50"/>
      <c r="I24" s="36"/>
      <c r="K24" s="46"/>
    </row>
    <row r="25" spans="1:12" ht="15" hidden="1">
      <c r="A25" s="58"/>
      <c r="B25" s="59"/>
      <c r="C25" s="60"/>
      <c r="D25" s="61"/>
      <c r="E25" s="62"/>
      <c r="F25" s="63"/>
      <c r="G25" s="58"/>
      <c r="H25" s="50"/>
      <c r="I25" s="36"/>
      <c r="K25" s="46"/>
    </row>
    <row r="26" spans="1:12" s="66" customFormat="1" ht="15" hidden="1">
      <c r="A26" s="64"/>
      <c r="B26" s="53"/>
      <c r="C26" s="54"/>
      <c r="D26" s="55"/>
      <c r="E26" s="56"/>
      <c r="F26" s="57"/>
      <c r="G26" s="51"/>
      <c r="H26" s="52"/>
      <c r="I26" s="65"/>
      <c r="K26" s="67"/>
    </row>
    <row r="27" spans="1:12" s="66" customFormat="1" ht="15">
      <c r="A27" s="68"/>
      <c r="B27" s="69"/>
      <c r="C27" s="70"/>
      <c r="D27" s="71"/>
      <c r="E27" s="72"/>
      <c r="F27" s="73"/>
      <c r="G27" s="68"/>
      <c r="H27" s="52"/>
      <c r="I27" s="65"/>
      <c r="K27" s="67"/>
    </row>
    <row r="28" spans="1:12" ht="63.75">
      <c r="A28" s="1" t="s">
        <v>41</v>
      </c>
      <c r="B28" s="74"/>
      <c r="C28" s="75"/>
      <c r="D28" s="3"/>
      <c r="E28" s="3" t="s">
        <v>42</v>
      </c>
      <c r="F28" s="76"/>
      <c r="G28" s="77"/>
      <c r="H28" s="36"/>
      <c r="I28" s="36"/>
      <c r="J28" s="38"/>
      <c r="K28" s="36"/>
      <c r="L28" s="37"/>
    </row>
    <row r="29" spans="1:12" ht="18.75">
      <c r="A29" s="1"/>
      <c r="B29" s="78"/>
      <c r="C29" s="79"/>
      <c r="D29" s="3"/>
      <c r="E29" s="3"/>
      <c r="F29" s="76"/>
      <c r="G29" s="77"/>
      <c r="H29" s="36"/>
      <c r="I29" s="36"/>
      <c r="J29" s="36"/>
      <c r="K29" s="80"/>
    </row>
    <row r="30" spans="1:12" ht="33.75" customHeight="1">
      <c r="A30" s="1" t="s">
        <v>43</v>
      </c>
      <c r="B30" s="74"/>
      <c r="C30" s="75"/>
      <c r="D30" s="3"/>
      <c r="E30" s="3" t="s">
        <v>44</v>
      </c>
      <c r="F30" s="76"/>
      <c r="G30" s="77"/>
      <c r="H30" s="50"/>
      <c r="I30" s="36"/>
      <c r="J30" s="49"/>
      <c r="K30" s="46"/>
    </row>
    <row r="31" spans="1:12">
      <c r="A31" s="81"/>
      <c r="B31" s="82"/>
      <c r="C31" s="46"/>
      <c r="G31" s="81"/>
      <c r="H31" s="50"/>
      <c r="I31" s="36"/>
      <c r="J31" s="49"/>
      <c r="K31" s="46"/>
    </row>
    <row r="32" spans="1:12">
      <c r="B32" s="85"/>
      <c r="C32" s="46"/>
      <c r="E32" s="86"/>
      <c r="F32" s="87"/>
      <c r="G32" s="81"/>
      <c r="H32" s="50"/>
      <c r="I32" s="36"/>
      <c r="J32" s="36"/>
      <c r="K32" s="46"/>
    </row>
    <row r="33" spans="1:12">
      <c r="B33" s="85"/>
      <c r="C33" s="46"/>
      <c r="G33" s="81"/>
      <c r="H33" s="50"/>
      <c r="I33" s="36"/>
      <c r="J33" s="36"/>
      <c r="K33" s="46"/>
    </row>
    <row r="34" spans="1:12">
      <c r="B34" s="85"/>
      <c r="C34" s="46"/>
      <c r="G34" s="81"/>
      <c r="H34" s="50"/>
      <c r="I34" s="36"/>
      <c r="J34" s="49"/>
      <c r="K34" s="46"/>
    </row>
    <row r="35" spans="1:12">
      <c r="A35" s="81"/>
      <c r="B35" s="82"/>
      <c r="C35" s="46"/>
      <c r="G35" s="81"/>
      <c r="H35" s="50"/>
      <c r="I35" s="36"/>
      <c r="J35" s="49"/>
      <c r="K35" s="46"/>
    </row>
    <row r="36" spans="1:12">
      <c r="A36" s="81"/>
      <c r="B36" s="82"/>
      <c r="C36" s="46"/>
      <c r="G36" s="81"/>
      <c r="H36" s="50"/>
      <c r="I36" s="36"/>
      <c r="J36" s="36"/>
      <c r="K36" s="46"/>
    </row>
    <row r="37" spans="1:12">
      <c r="A37" s="81"/>
      <c r="B37" s="85"/>
      <c r="C37" s="46"/>
      <c r="G37" s="81"/>
      <c r="H37" s="50"/>
      <c r="I37" s="36"/>
      <c r="J37" s="49"/>
    </row>
    <row r="38" spans="1:12">
      <c r="A38" s="81"/>
      <c r="B38" s="82"/>
      <c r="C38" s="46"/>
      <c r="G38" s="81"/>
      <c r="H38" s="50"/>
      <c r="I38" s="36"/>
      <c r="J38" s="36"/>
    </row>
    <row r="39" spans="1:12">
      <c r="A39" s="81"/>
      <c r="B39" s="82"/>
      <c r="C39" s="46"/>
      <c r="G39" s="81"/>
      <c r="H39" s="50"/>
      <c r="I39" s="46"/>
      <c r="J39" s="36"/>
    </row>
    <row r="40" spans="1:12">
      <c r="A40" s="81"/>
      <c r="B40" s="82"/>
      <c r="C40" s="46"/>
      <c r="D40" s="86"/>
      <c r="E40" s="86"/>
      <c r="F40" s="87"/>
      <c r="G40" s="81"/>
      <c r="H40" s="36"/>
      <c r="I40" s="36"/>
      <c r="J40" s="36"/>
      <c r="K40" s="46"/>
    </row>
    <row r="41" spans="1:12">
      <c r="A41" s="81"/>
      <c r="B41" s="82"/>
      <c r="C41" s="46"/>
      <c r="G41" s="81"/>
      <c r="H41" s="50"/>
      <c r="I41" s="36"/>
      <c r="J41" s="49"/>
      <c r="K41" s="46"/>
    </row>
    <row r="42" spans="1:12">
      <c r="A42" s="81"/>
      <c r="B42" s="85"/>
      <c r="C42" s="46"/>
      <c r="D42" s="86"/>
      <c r="E42" s="86"/>
      <c r="F42" s="87"/>
      <c r="G42" s="81"/>
      <c r="H42" s="50"/>
      <c r="I42" s="46"/>
      <c r="J42" s="36"/>
      <c r="K42" s="46"/>
    </row>
    <row r="43" spans="1:12">
      <c r="A43" s="81"/>
      <c r="B43" s="85"/>
      <c r="C43" s="46"/>
      <c r="G43" s="81"/>
      <c r="H43" s="50"/>
      <c r="I43" s="36"/>
      <c r="J43" s="49"/>
      <c r="K43" s="46"/>
    </row>
    <row r="44" spans="1:12">
      <c r="B44" s="85"/>
      <c r="C44" s="46"/>
      <c r="G44" s="81"/>
      <c r="H44" s="88"/>
      <c r="I44" s="46"/>
      <c r="J44" s="36"/>
      <c r="K44" s="46"/>
    </row>
    <row r="45" spans="1:12">
      <c r="A45" s="89"/>
      <c r="B45" s="90"/>
      <c r="C45" s="67"/>
      <c r="D45" s="91"/>
      <c r="E45" s="91"/>
      <c r="F45" s="92"/>
      <c r="G45" s="81"/>
      <c r="H45" s="88"/>
      <c r="I45" s="36"/>
      <c r="J45" s="49"/>
      <c r="K45" s="36"/>
      <c r="L45" s="37"/>
    </row>
    <row r="46" spans="1:12">
      <c r="A46" s="89"/>
      <c r="B46" s="90"/>
      <c r="C46" s="67"/>
      <c r="D46" s="91"/>
      <c r="E46" s="91"/>
      <c r="F46" s="92"/>
      <c r="G46" s="81"/>
      <c r="H46" s="88"/>
      <c r="I46" s="36"/>
      <c r="J46" s="49"/>
      <c r="K46" s="36"/>
      <c r="L46" s="37"/>
    </row>
    <row r="47" spans="1:12">
      <c r="A47" s="89"/>
      <c r="B47" s="90"/>
      <c r="C47" s="67"/>
      <c r="D47" s="91"/>
      <c r="E47" s="91"/>
      <c r="F47" s="92"/>
      <c r="G47" s="81"/>
      <c r="H47" s="88"/>
      <c r="I47" s="36"/>
      <c r="J47" s="49"/>
      <c r="K47" s="36"/>
      <c r="L47" s="37"/>
    </row>
    <row r="48" spans="1:12">
      <c r="B48" s="90"/>
      <c r="C48" s="67"/>
      <c r="D48" s="91"/>
      <c r="E48" s="91"/>
      <c r="F48" s="92"/>
      <c r="G48" s="81"/>
      <c r="H48" s="88"/>
      <c r="I48" s="36"/>
      <c r="J48" s="49"/>
      <c r="K48" s="36"/>
      <c r="L48" s="37"/>
    </row>
    <row r="49" spans="1:12">
      <c r="A49" s="93"/>
      <c r="B49" s="94"/>
      <c r="C49" s="67"/>
      <c r="D49" s="91"/>
      <c r="E49" s="91"/>
      <c r="F49" s="92"/>
      <c r="G49" s="81"/>
      <c r="H49" s="88"/>
      <c r="I49" s="36"/>
      <c r="J49" s="49"/>
      <c r="K49" s="36"/>
      <c r="L49" s="37"/>
    </row>
    <row r="50" spans="1:12">
      <c r="A50" s="93"/>
      <c r="B50" s="90"/>
      <c r="C50" s="67"/>
      <c r="D50" s="91"/>
      <c r="E50" s="91"/>
      <c r="F50" s="92"/>
      <c r="G50" s="81"/>
      <c r="H50" s="88"/>
      <c r="I50" s="36"/>
      <c r="J50" s="49"/>
      <c r="K50" s="36"/>
      <c r="L50" s="37"/>
    </row>
    <row r="51" spans="1:12">
      <c r="A51" s="93"/>
      <c r="B51" s="90"/>
      <c r="C51" s="67"/>
      <c r="D51" s="91"/>
      <c r="E51" s="91"/>
      <c r="F51" s="92"/>
      <c r="G51" s="81"/>
      <c r="H51" s="36"/>
      <c r="I51" s="36"/>
      <c r="J51" s="36"/>
      <c r="K51" s="36"/>
      <c r="L51" s="37"/>
    </row>
    <row r="52" spans="1:12">
      <c r="A52" s="93"/>
      <c r="B52" s="94"/>
      <c r="C52" s="67"/>
      <c r="D52" s="91"/>
      <c r="E52" s="91"/>
      <c r="F52" s="92"/>
      <c r="G52" s="81"/>
      <c r="H52" s="88"/>
      <c r="I52" s="88"/>
      <c r="J52" s="36"/>
      <c r="K52" s="36"/>
      <c r="L52" s="37"/>
    </row>
    <row r="53" spans="1:12">
      <c r="A53" s="93"/>
      <c r="B53" s="94"/>
      <c r="C53" s="67"/>
      <c r="D53" s="91"/>
      <c r="E53" s="91"/>
      <c r="F53" s="92"/>
      <c r="G53" s="81"/>
      <c r="H53" s="36"/>
      <c r="I53" s="36"/>
      <c r="J53" s="36"/>
      <c r="K53" s="80"/>
      <c r="L53" s="37"/>
    </row>
    <row r="54" spans="1:12">
      <c r="A54" s="93"/>
      <c r="B54" s="94"/>
      <c r="C54" s="67"/>
      <c r="D54" s="91"/>
      <c r="E54" s="91"/>
      <c r="F54" s="92"/>
      <c r="G54" s="81"/>
      <c r="H54" s="36"/>
      <c r="I54" s="36"/>
      <c r="J54" s="36"/>
      <c r="K54" s="80"/>
      <c r="L54" s="37"/>
    </row>
    <row r="55" spans="1:12">
      <c r="A55" s="95"/>
      <c r="B55" s="96"/>
      <c r="C55" s="97"/>
      <c r="D55" s="98"/>
      <c r="E55" s="98"/>
      <c r="F55" s="99"/>
      <c r="G55" s="95"/>
      <c r="J55" s="36"/>
      <c r="K55" s="46"/>
    </row>
    <row r="56" spans="1:12">
      <c r="B56" s="85"/>
      <c r="C56" s="46"/>
      <c r="G56" s="81"/>
      <c r="J56" s="36"/>
      <c r="K56" s="46"/>
    </row>
    <row r="57" spans="1:12">
      <c r="B57" s="85"/>
      <c r="C57" s="46"/>
      <c r="G57" s="93"/>
      <c r="H57" s="88"/>
      <c r="I57" s="88"/>
      <c r="J57" s="49"/>
      <c r="K57" s="46"/>
    </row>
    <row r="58" spans="1:12">
      <c r="B58" s="85"/>
      <c r="C58" s="46"/>
      <c r="G58" s="81"/>
      <c r="J58" s="36"/>
      <c r="K58" s="46"/>
    </row>
    <row r="59" spans="1:12">
      <c r="A59" s="93"/>
      <c r="B59" s="85"/>
      <c r="C59" s="46"/>
      <c r="G59" s="93"/>
      <c r="H59" s="88"/>
      <c r="I59" s="88"/>
      <c r="J59" s="36"/>
      <c r="K59" s="46"/>
    </row>
    <row r="60" spans="1:12">
      <c r="B60" s="85"/>
      <c r="J60" s="36"/>
      <c r="K60" s="46"/>
    </row>
    <row r="61" spans="1:12">
      <c r="B61" s="85"/>
      <c r="C61" s="46"/>
      <c r="G61" s="93"/>
      <c r="H61" s="100"/>
      <c r="J61" s="36"/>
      <c r="K61" s="46"/>
    </row>
    <row r="62" spans="1:12">
      <c r="B62" s="85"/>
      <c r="C62" s="46"/>
      <c r="J62" s="36"/>
      <c r="K62" s="46"/>
    </row>
    <row r="63" spans="1:12">
      <c r="B63" s="85"/>
      <c r="C63" s="46"/>
      <c r="G63" s="93"/>
      <c r="H63" s="100"/>
      <c r="J63" s="36"/>
      <c r="K63" s="46"/>
    </row>
    <row r="64" spans="1:12">
      <c r="B64" s="85"/>
      <c r="C64" s="46"/>
      <c r="J64" s="36"/>
      <c r="K64" s="46"/>
    </row>
    <row r="65" spans="1:11">
      <c r="B65" s="85"/>
      <c r="C65" s="46"/>
      <c r="G65" s="93"/>
      <c r="H65" s="88"/>
      <c r="I65" s="88"/>
      <c r="J65" s="49"/>
      <c r="K65" s="46"/>
    </row>
    <row r="66" spans="1:11">
      <c r="B66" s="85"/>
      <c r="C66" s="46"/>
      <c r="G66" s="101"/>
      <c r="J66" s="36"/>
      <c r="K66" s="46"/>
    </row>
    <row r="67" spans="1:11">
      <c r="B67" s="85"/>
      <c r="C67" s="46"/>
      <c r="G67" s="93"/>
      <c r="H67" s="100"/>
      <c r="I67" s="88"/>
      <c r="J67" s="49"/>
      <c r="K67" s="46"/>
    </row>
    <row r="68" spans="1:11">
      <c r="B68" s="85"/>
      <c r="C68" s="46"/>
      <c r="G68" s="101"/>
      <c r="J68" s="36"/>
      <c r="K68" s="46"/>
    </row>
    <row r="69" spans="1:11">
      <c r="A69" s="93"/>
      <c r="B69" s="85"/>
      <c r="C69" s="46"/>
      <c r="G69" s="93"/>
      <c r="H69" s="88"/>
      <c r="I69" s="88"/>
      <c r="J69" s="36"/>
      <c r="K69" s="46"/>
    </row>
    <row r="70" spans="1:11">
      <c r="B70" s="85"/>
      <c r="C70" s="46"/>
      <c r="G70" s="101"/>
      <c r="J70" s="36"/>
      <c r="K70" s="46"/>
    </row>
    <row r="71" spans="1:11">
      <c r="B71" s="85"/>
      <c r="C71" s="46"/>
      <c r="G71" s="81"/>
      <c r="H71" s="100"/>
      <c r="I71" s="88"/>
      <c r="J71" s="36"/>
      <c r="K71" s="46"/>
    </row>
    <row r="72" spans="1:11">
      <c r="B72" s="85"/>
      <c r="C72" s="46"/>
      <c r="G72" s="101"/>
      <c r="J72" s="36"/>
      <c r="K72" s="46"/>
    </row>
    <row r="73" spans="1:11">
      <c r="B73" s="85"/>
      <c r="C73" s="46"/>
      <c r="H73" s="100"/>
      <c r="I73" s="88"/>
      <c r="J73" s="36"/>
      <c r="K73" s="46"/>
    </row>
    <row r="74" spans="1:11">
      <c r="B74" s="85"/>
      <c r="C74" s="46"/>
      <c r="J74" s="36"/>
      <c r="K74" s="46"/>
    </row>
    <row r="75" spans="1:11">
      <c r="B75" s="85"/>
      <c r="C75" s="46"/>
      <c r="J75" s="36"/>
      <c r="K75" s="46"/>
    </row>
    <row r="76" spans="1:11">
      <c r="B76" s="85"/>
      <c r="C76" s="46"/>
      <c r="G76" s="102"/>
      <c r="J76" s="36"/>
      <c r="K76" s="46"/>
    </row>
    <row r="77" spans="1:11">
      <c r="B77" s="85"/>
      <c r="C77" s="46"/>
      <c r="G77" s="103" t="s">
        <v>45</v>
      </c>
      <c r="J77" s="36"/>
      <c r="K77" s="46"/>
    </row>
    <row r="78" spans="1:11">
      <c r="B78" s="85"/>
      <c r="C78" s="46"/>
      <c r="J78" s="36"/>
      <c r="K78" s="46"/>
    </row>
    <row r="79" spans="1:11">
      <c r="B79" s="85"/>
      <c r="C79" s="46"/>
      <c r="E79" s="104">
        <v>801</v>
      </c>
      <c r="G79" s="102">
        <f>[1]Лист2!B7+SUMIF(F9:F26,801,D9:D26)</f>
        <v>0</v>
      </c>
      <c r="H79" s="105"/>
      <c r="I79" s="45"/>
      <c r="J79" s="36"/>
      <c r="K79" s="46"/>
    </row>
    <row r="80" spans="1:11">
      <c r="B80" s="85"/>
      <c r="C80" s="46"/>
      <c r="E80" s="104">
        <v>802</v>
      </c>
      <c r="G80" s="102">
        <f>[1]Лист2!B8+SUMIF(F10:F27,802,D10:D27)</f>
        <v>5358689.4799999995</v>
      </c>
      <c r="H80" s="106"/>
      <c r="I80" s="107"/>
      <c r="J80" s="36"/>
      <c r="K80" s="46"/>
    </row>
    <row r="81" spans="1:12">
      <c r="C81" s="46"/>
      <c r="E81" s="104">
        <v>853</v>
      </c>
      <c r="G81" s="102">
        <f>[1]Лист2!B9+SUMIF(F11:F28,853,D11:D28)</f>
        <v>1442678</v>
      </c>
      <c r="H81" s="108"/>
      <c r="J81" s="36"/>
      <c r="K81" s="46"/>
    </row>
    <row r="82" spans="1:12">
      <c r="C82" s="46"/>
      <c r="E82" s="104">
        <v>804</v>
      </c>
      <c r="G82" s="102">
        <f>[1]Лист2!B10+SUMIF(F12:F29,804,D12:D29)</f>
        <v>2270418</v>
      </c>
      <c r="H82" s="106"/>
      <c r="J82" s="36"/>
      <c r="K82" s="46"/>
    </row>
    <row r="83" spans="1:12">
      <c r="C83" s="46"/>
      <c r="E83" s="104">
        <v>856</v>
      </c>
      <c r="G83" s="102">
        <f>[1]Лист2!B11+SUMIF(F13:F30,856,D13:D30)</f>
        <v>0</v>
      </c>
      <c r="H83" s="106"/>
      <c r="J83" s="36"/>
      <c r="K83" s="46"/>
    </row>
    <row r="84" spans="1:12">
      <c r="C84" s="46"/>
      <c r="G84" s="109">
        <f>SUM(G79:G82)</f>
        <v>9071785.4800000004</v>
      </c>
      <c r="H84" s="108"/>
      <c r="J84" s="36"/>
      <c r="K84" s="46"/>
    </row>
    <row r="85" spans="1:12">
      <c r="C85" s="46"/>
      <c r="G85" s="109">
        <f>SUM(D:D)-D8</f>
        <v>7689107.4800000014</v>
      </c>
      <c r="H85" s="106"/>
      <c r="J85" s="36"/>
      <c r="K85" s="46"/>
    </row>
    <row r="86" spans="1:12">
      <c r="C86" s="46"/>
      <c r="G86" s="110">
        <f>G84-G85</f>
        <v>1382677.9999999991</v>
      </c>
      <c r="J86" s="36"/>
    </row>
    <row r="87" spans="1:12">
      <c r="C87" s="46"/>
      <c r="J87" s="36"/>
    </row>
    <row r="88" spans="1:12">
      <c r="C88" s="46"/>
      <c r="J88" s="36"/>
    </row>
    <row r="89" spans="1:12">
      <c r="C89" s="46"/>
      <c r="G89" s="102">
        <f>E5-G84</f>
        <v>-1071785.4800000004</v>
      </c>
      <c r="J89" s="36"/>
    </row>
    <row r="90" spans="1:12">
      <c r="C90" s="46"/>
      <c r="G90" s="111"/>
      <c r="J90" s="36"/>
    </row>
    <row r="91" spans="1:12">
      <c r="C91" s="46"/>
      <c r="G91" s="112"/>
    </row>
    <row r="92" spans="1:12">
      <c r="C92" s="46"/>
    </row>
    <row r="93" spans="1:12">
      <c r="C93" s="46"/>
    </row>
    <row r="94" spans="1:12">
      <c r="C94" s="46"/>
    </row>
    <row r="95" spans="1:12">
      <c r="C95" s="46"/>
    </row>
    <row r="96" spans="1:12" s="45" customFormat="1">
      <c r="A96" s="84"/>
      <c r="B96"/>
      <c r="C96" s="46"/>
      <c r="F96" s="83"/>
      <c r="G96" s="84"/>
      <c r="H96" s="8"/>
      <c r="I96"/>
      <c r="J96"/>
      <c r="K96"/>
      <c r="L96"/>
    </row>
  </sheetData>
  <mergeCells count="5">
    <mergeCell ref="E1:G1"/>
    <mergeCell ref="E2:G2"/>
    <mergeCell ref="A3:G3"/>
    <mergeCell ref="A5:B5"/>
    <mergeCell ref="A6:B6"/>
  </mergeCells>
  <pageMargins left="0.59055118110236227" right="0.19685039370078741" top="0.55118110236220474" bottom="0.51181102362204722" header="0.23622047244094491" footer="0.27559055118110237"/>
  <pageSetup paperSize="9" scale="75" firstPageNumber="21" fitToHeight="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фонд 2015</vt:lpstr>
      <vt:lpstr>'Резервный фонд 2015'!Область_печати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A.Artemova</dc:creator>
  <cp:lastModifiedBy>A.Artemova</cp:lastModifiedBy>
  <dcterms:created xsi:type="dcterms:W3CDTF">2016-04-12T05:05:18Z</dcterms:created>
  <dcterms:modified xsi:type="dcterms:W3CDTF">2016-04-12T05:05:41Z</dcterms:modified>
</cp:coreProperties>
</file>